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lemke\appdata\local\bentley\projectwise\workingdir\ohiodot-pw.bentley.com_ohiodot-pw-02\dana.lemke@dot.ohio.gov\dms87562\"/>
    </mc:Choice>
  </mc:AlternateContent>
  <xr:revisionPtr revIDLastSave="0" documentId="13_ncr:1_{117CE4D5-93BB-48EA-A9E7-672C90433F4B}" xr6:coauthVersionLast="47" xr6:coauthVersionMax="47" xr10:uidLastSave="{00000000-0000-0000-0000-000000000000}"/>
  <bookViews>
    <workbookView xWindow="22920" yWindow="-120" windowWidth="29040" windowHeight="15720" xr2:uid="{144A8ED3-F9FD-4F4F-8028-184EE4F771D1}"/>
  </bookViews>
  <sheets>
    <sheet name="Calcul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7" i="1" l="1"/>
  <c r="AC67" i="1"/>
  <c r="Q24" i="1"/>
  <c r="R66" i="1"/>
  <c r="R65" i="1"/>
  <c r="R64" i="1"/>
  <c r="R25" i="1"/>
  <c r="R24" i="1"/>
  <c r="R23" i="1"/>
  <c r="L63" i="1"/>
  <c r="K63" i="1"/>
  <c r="Q66" i="1"/>
  <c r="P66" i="1"/>
  <c r="Q65" i="1"/>
  <c r="P65" i="1"/>
  <c r="Q64" i="1"/>
  <c r="P64" i="1"/>
  <c r="Z67" i="1"/>
  <c r="L22" i="1"/>
  <c r="K22" i="1"/>
  <c r="Q25" i="1"/>
  <c r="P25" i="1"/>
  <c r="P24" i="1"/>
  <c r="Q23" i="1"/>
  <c r="P23" i="1"/>
  <c r="K46" i="1"/>
  <c r="L46" i="1"/>
  <c r="R48" i="1"/>
  <c r="R49" i="1"/>
  <c r="R47" i="1"/>
  <c r="Q49" i="1"/>
  <c r="Q47" i="1"/>
  <c r="P48" i="1"/>
  <c r="P49" i="1"/>
  <c r="P47" i="1"/>
  <c r="O67" i="1"/>
  <c r="N25" i="1"/>
  <c r="N24" i="1"/>
  <c r="N23" i="1"/>
  <c r="N49" i="1"/>
  <c r="N47" i="1"/>
  <c r="N66" i="1"/>
  <c r="N65" i="1"/>
  <c r="N64" i="1"/>
  <c r="T52" i="1"/>
  <c r="U67" i="1"/>
  <c r="M67" i="1"/>
  <c r="V67" i="1"/>
  <c r="W67" i="1"/>
  <c r="X67" i="1"/>
  <c r="Y67" i="1"/>
  <c r="AA67" i="1"/>
  <c r="AD67" i="1"/>
  <c r="AE67" i="1"/>
  <c r="L67" i="1" l="1"/>
  <c r="K67" i="1"/>
  <c r="Q67" i="1"/>
  <c r="P67" i="1"/>
  <c r="R67" i="1"/>
  <c r="T67" i="1"/>
  <c r="N67" i="1"/>
</calcChain>
</file>

<file path=xl/sharedStrings.xml><?xml version="1.0" encoding="utf-8"?>
<sst xmlns="http://schemas.openxmlformats.org/spreadsheetml/2006/main" count="102" uniqueCount="88">
  <si>
    <t>Pavement Removed</t>
  </si>
  <si>
    <t>Wearing Course Removed</t>
  </si>
  <si>
    <t>Guardrail Removed</t>
  </si>
  <si>
    <t>Subgrade Compaction</t>
  </si>
  <si>
    <t>Guardrail, Type MGS</t>
  </si>
  <si>
    <t>Anchor Assembly, MGS Type A</t>
  </si>
  <si>
    <t>Anchor Assembly, MGS Type E</t>
  </si>
  <si>
    <t>Anchor Assembly, MGS Type T</t>
  </si>
  <si>
    <t>Full Depth Pavement Sawing</t>
  </si>
  <si>
    <t>Asphalt Concrete Base, PG64-22</t>
  </si>
  <si>
    <t>Aggregate Base</t>
  </si>
  <si>
    <t>Non-Tracking Tack Coat</t>
  </si>
  <si>
    <t>Barrier Reflector, Type 2</t>
  </si>
  <si>
    <t>Removal of Ground Mounted Sign and Disposal</t>
  </si>
  <si>
    <t>Removal of Ground Mounted Post Support and Disposal</t>
  </si>
  <si>
    <t>Edge Line, 6", Type 1</t>
  </si>
  <si>
    <t>Center Line, Type 1</t>
  </si>
  <si>
    <t>CY</t>
  </si>
  <si>
    <t>SY</t>
  </si>
  <si>
    <t>FT</t>
  </si>
  <si>
    <t>MILE</t>
  </si>
  <si>
    <t>EACH</t>
  </si>
  <si>
    <t>PAGE</t>
  </si>
  <si>
    <t>TOTALS CARRIED TO GENERAL SUMMARY</t>
  </si>
  <si>
    <t>LOCATION</t>
  </si>
  <si>
    <t>1112+23, LT.</t>
  </si>
  <si>
    <t>1116+00, RT.</t>
  </si>
  <si>
    <t>1116+00, LT.</t>
  </si>
  <si>
    <t>1112+00, RT.</t>
  </si>
  <si>
    <t>1112+00 TO 1116+00, RT.</t>
  </si>
  <si>
    <t>1112+09 TO 1114+90, LT.</t>
  </si>
  <si>
    <t>1111+97 TO 1114+85 RT.</t>
  </si>
  <si>
    <t>1113+10 TO 1113+80, CL</t>
  </si>
  <si>
    <t xml:space="preserve">    1113+34 TO 1113+50 (OVER BOX CULVERT)</t>
  </si>
  <si>
    <t xml:space="preserve">    1113+10 TO 1113+34 (BEFORE BOX CULVERT)</t>
  </si>
  <si>
    <t xml:space="preserve">    1113+50 TO 1113+80 (AFTER BOX CULVERT)</t>
  </si>
  <si>
    <t>1113+10 TO 1113+80, LT.</t>
  </si>
  <si>
    <t>1113+10 TO 1113+80, RT.</t>
  </si>
  <si>
    <t>GAL</t>
  </si>
  <si>
    <t>1113+26, LT.</t>
  </si>
  <si>
    <t>1113+26, RT.</t>
  </si>
  <si>
    <t>1113+58, LT.</t>
  </si>
  <si>
    <t>1113+58, RT.</t>
  </si>
  <si>
    <t>1206+32 TO 1207+85 RT.</t>
  </si>
  <si>
    <t>1205+79 TO 1208+06, LT.</t>
  </si>
  <si>
    <t>1206+31, LT.</t>
  </si>
  <si>
    <t>1206+41, RT.</t>
  </si>
  <si>
    <t>1207+91, LT.</t>
  </si>
  <si>
    <t>1208+23, LT.</t>
  </si>
  <si>
    <t>1208+17, RT.</t>
  </si>
  <si>
    <t>1208+09, LT.</t>
  </si>
  <si>
    <t>1208+16, LT.</t>
  </si>
  <si>
    <t>1207+32, LT.</t>
  </si>
  <si>
    <t>1207+08, LT.</t>
  </si>
  <si>
    <t>1207+04, RT.</t>
  </si>
  <si>
    <t>1207+28, RT.</t>
  </si>
  <si>
    <t>1206+85 TO 1207+50, LT.</t>
  </si>
  <si>
    <t>1206+85 TO 1207+50, RT.</t>
  </si>
  <si>
    <t>1206+85 TO 1207+50, CL</t>
  </si>
  <si>
    <t>1207+07 RT. TO 1207+13 LT.</t>
  </si>
  <si>
    <t>1207+19 RT. TO 1207+25 LT.</t>
  </si>
  <si>
    <t>Guardrail, Type MGS with Long Posts</t>
  </si>
  <si>
    <t>1224+35 TO 1224+90, LT.</t>
  </si>
  <si>
    <t>1224+35 TO 1224+90, RT.</t>
  </si>
  <si>
    <t>1224+35 TO 1224+90, CL</t>
  </si>
  <si>
    <t>1113+10, CL</t>
  </si>
  <si>
    <t>1113+80, CL</t>
  </si>
  <si>
    <t>1223+93 TO 1225+34 RT.</t>
  </si>
  <si>
    <t>1223+92 TO 1225+30, LT.</t>
  </si>
  <si>
    <t xml:space="preserve">    1224+35 TO 1224+55 (BEFORE BOX CULVERT)</t>
  </si>
  <si>
    <t xml:space="preserve">    1224+55 TO 1224+69 (OVER BOX CULVERT)</t>
  </si>
  <si>
    <t xml:space="preserve">    1224+69 TO 1224+90 (AFTER BOX CULVERT)</t>
  </si>
  <si>
    <t>1224+69, CL</t>
  </si>
  <si>
    <t>1224+55, CL</t>
  </si>
  <si>
    <t>1223+79, LT.</t>
  </si>
  <si>
    <t>1225+16.5, LT.</t>
  </si>
  <si>
    <t>1223+22, RT.</t>
  </si>
  <si>
    <t>1225+47, RT.</t>
  </si>
  <si>
    <t xml:space="preserve">       1206+85 TO 1207+13 LT./1206+85 TO 1207+07 RT. (BEFORE BOX CULVERT)</t>
  </si>
  <si>
    <t xml:space="preserve">       1207+13 TO 1207+25 LT./1207+07 TO 1207+19 RT. (OVER BOX CULVERT)</t>
  </si>
  <si>
    <t xml:space="preserve">       1207+19 TO 1207+50 RT./1207+25 TO 1207+50 LT. (AFTER BOX CULVERT)</t>
  </si>
  <si>
    <t>Removal of Ground Mounted Sign and Reerection</t>
  </si>
  <si>
    <t>Ground Mounted Support, No. 3 Post, As Per Plan</t>
  </si>
  <si>
    <t>1206+24.5 TO 1208+18.5, LT.</t>
  </si>
  <si>
    <t>1206+38 TO 1208+16, RT.</t>
  </si>
  <si>
    <t>1112+01.5 TO 1115+98, LT.</t>
  </si>
  <si>
    <t>1223+72.5 TO 1225+32, LT.</t>
  </si>
  <si>
    <t>1223+20 TO 1225+45,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</si>
</sst>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/>
    </xf>
    <xf numFmtId="0" fontId="0" fillId="2" borderId="7" xfId="0" applyFill="1" applyBorder="1" applyAlignment="1">
      <alignment horizontal="centerContinuous" vertical="center"/>
    </xf>
    <xf numFmtId="0" fontId="0" fillId="2" borderId="8" xfId="0" applyFill="1" applyBorder="1" applyAlignment="1">
      <alignment horizontal="centerContinuous" vertical="center"/>
    </xf>
    <xf numFmtId="164" fontId="0" fillId="0" borderId="1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0" borderId="7" xfId="0" applyBorder="1"/>
    <xf numFmtId="0" fontId="0" fillId="2" borderId="2" xfId="0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/>
    </xf>
    <xf numFmtId="0" fontId="0" fillId="2" borderId="12" xfId="0" applyFill="1" applyBorder="1" applyAlignment="1">
      <alignment horizontal="centerContinuous" vertical="center"/>
    </xf>
    <xf numFmtId="165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centerContinuous" vertical="center"/>
    </xf>
    <xf numFmtId="0" fontId="0" fillId="2" borderId="13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centerContinuous" vertical="center"/>
    </xf>
    <xf numFmtId="2" fontId="0" fillId="0" borderId="5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4B20-5A79-490B-B329-47C99C613954}">
  <dimension ref="B2:AE73"/>
  <sheetViews>
    <sheetView tabSelected="1" view="pageLayout" topLeftCell="A13" zoomScale="68" zoomScaleNormal="80" zoomScalePageLayoutView="68" workbookViewId="0">
      <selection activeCell="B2" sqref="B2:AE68"/>
    </sheetView>
  </sheetViews>
  <sheetFormatPr defaultColWidth="9.140625" defaultRowHeight="15" x14ac:dyDescent="0.25"/>
  <cols>
    <col min="2" max="9" width="8" customWidth="1"/>
    <col min="10" max="10" width="14.85546875" customWidth="1"/>
    <col min="11" max="13" width="8" customWidth="1"/>
    <col min="14" max="18" width="8" style="1" customWidth="1"/>
    <col min="19" max="31" width="8" customWidth="1"/>
  </cols>
  <sheetData>
    <row r="2" spans="2:31" ht="12.95" customHeight="1" x14ac:dyDescent="0.25">
      <c r="B2" s="45"/>
      <c r="C2" s="15"/>
      <c r="D2" s="15"/>
      <c r="E2" s="15"/>
      <c r="F2" s="15"/>
      <c r="G2" s="15"/>
      <c r="H2" s="15"/>
      <c r="I2" s="15"/>
      <c r="J2" s="16"/>
      <c r="K2" s="17">
        <v>202</v>
      </c>
      <c r="L2" s="2">
        <v>202</v>
      </c>
      <c r="M2" s="2">
        <v>202</v>
      </c>
      <c r="N2" s="2">
        <v>204</v>
      </c>
      <c r="O2" s="5">
        <v>252</v>
      </c>
      <c r="P2" s="3">
        <v>301</v>
      </c>
      <c r="Q2" s="3">
        <v>304</v>
      </c>
      <c r="R2" s="3">
        <v>407</v>
      </c>
      <c r="S2" s="2"/>
      <c r="T2" s="2">
        <v>606</v>
      </c>
      <c r="U2" s="2">
        <v>606</v>
      </c>
      <c r="V2" s="2">
        <v>606</v>
      </c>
      <c r="W2" s="2">
        <v>606</v>
      </c>
      <c r="X2" s="2">
        <v>606</v>
      </c>
      <c r="Y2" s="5">
        <v>626</v>
      </c>
      <c r="Z2" s="5">
        <v>630</v>
      </c>
      <c r="AA2" s="2">
        <v>630</v>
      </c>
      <c r="AB2" s="2">
        <v>630</v>
      </c>
      <c r="AC2" s="2">
        <v>630</v>
      </c>
      <c r="AD2" s="2">
        <v>642</v>
      </c>
      <c r="AE2" s="2">
        <v>642</v>
      </c>
    </row>
    <row r="3" spans="2:31" ht="115.35" customHeight="1" x14ac:dyDescent="0.25">
      <c r="B3" s="38" t="s">
        <v>22</v>
      </c>
      <c r="C3" s="48" t="s">
        <v>24</v>
      </c>
      <c r="D3" s="47"/>
      <c r="E3" s="47"/>
      <c r="F3" s="47"/>
      <c r="G3" s="47"/>
      <c r="H3" s="47"/>
      <c r="I3" s="47"/>
      <c r="J3" s="49"/>
      <c r="K3" s="50" t="s">
        <v>0</v>
      </c>
      <c r="L3" s="50" t="s">
        <v>1</v>
      </c>
      <c r="M3" s="50" t="s">
        <v>2</v>
      </c>
      <c r="N3" s="50" t="s">
        <v>3</v>
      </c>
      <c r="O3" s="50" t="s">
        <v>8</v>
      </c>
      <c r="P3" s="50" t="s">
        <v>9</v>
      </c>
      <c r="Q3" s="50" t="s">
        <v>10</v>
      </c>
      <c r="R3" s="50" t="s">
        <v>11</v>
      </c>
      <c r="S3" s="50"/>
      <c r="T3" s="50" t="s">
        <v>4</v>
      </c>
      <c r="U3" s="50" t="s">
        <v>61</v>
      </c>
      <c r="V3" s="50" t="s">
        <v>5</v>
      </c>
      <c r="W3" s="50" t="s">
        <v>6</v>
      </c>
      <c r="X3" s="50" t="s">
        <v>7</v>
      </c>
      <c r="Y3" s="51" t="s">
        <v>12</v>
      </c>
      <c r="Z3" s="50" t="s">
        <v>82</v>
      </c>
      <c r="AA3" s="50" t="s">
        <v>13</v>
      </c>
      <c r="AB3" s="50" t="s">
        <v>81</v>
      </c>
      <c r="AC3" s="50" t="s">
        <v>14</v>
      </c>
      <c r="AD3" s="50" t="s">
        <v>15</v>
      </c>
      <c r="AE3" s="50" t="s">
        <v>16</v>
      </c>
    </row>
    <row r="4" spans="2:31" ht="12.75" customHeight="1" x14ac:dyDescent="0.25">
      <c r="B4" s="38"/>
      <c r="C4" s="48"/>
      <c r="D4" s="47"/>
      <c r="E4" s="47"/>
      <c r="F4" s="47"/>
      <c r="G4" s="47"/>
      <c r="H4" s="47"/>
      <c r="I4" s="47"/>
      <c r="J4" s="49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1"/>
      <c r="Z4" s="50"/>
      <c r="AA4" s="50"/>
      <c r="AB4" s="50"/>
      <c r="AC4" s="50"/>
      <c r="AD4" s="50"/>
      <c r="AE4" s="50"/>
    </row>
    <row r="5" spans="2:31" ht="12.75" customHeight="1" x14ac:dyDescent="0.25">
      <c r="B5" s="46"/>
      <c r="C5" s="42"/>
      <c r="D5" s="43"/>
      <c r="E5" s="43"/>
      <c r="F5" s="43"/>
      <c r="G5" s="43"/>
      <c r="H5" s="43"/>
      <c r="I5" s="43"/>
      <c r="J5" s="44"/>
      <c r="K5" s="18" t="s">
        <v>18</v>
      </c>
      <c r="L5" s="8" t="s">
        <v>18</v>
      </c>
      <c r="M5" s="8" t="s">
        <v>19</v>
      </c>
      <c r="N5" s="8" t="s">
        <v>18</v>
      </c>
      <c r="O5" s="8" t="s">
        <v>19</v>
      </c>
      <c r="P5" s="8" t="s">
        <v>17</v>
      </c>
      <c r="Q5" s="8" t="s">
        <v>17</v>
      </c>
      <c r="R5" s="8" t="s">
        <v>38</v>
      </c>
      <c r="S5" s="8"/>
      <c r="T5" s="8" t="s">
        <v>19</v>
      </c>
      <c r="U5" s="8" t="s">
        <v>19</v>
      </c>
      <c r="V5" s="8" t="s">
        <v>21</v>
      </c>
      <c r="W5" s="8" t="s">
        <v>21</v>
      </c>
      <c r="X5" s="8" t="s">
        <v>21</v>
      </c>
      <c r="Y5" s="23" t="s">
        <v>21</v>
      </c>
      <c r="Z5" s="23" t="s">
        <v>19</v>
      </c>
      <c r="AA5" s="8" t="s">
        <v>21</v>
      </c>
      <c r="AB5" s="8" t="s">
        <v>21</v>
      </c>
      <c r="AC5" s="8" t="s">
        <v>21</v>
      </c>
      <c r="AD5" s="8" t="s">
        <v>20</v>
      </c>
      <c r="AE5" s="8" t="s">
        <v>20</v>
      </c>
    </row>
    <row r="6" spans="2:31" ht="13.35" customHeight="1" x14ac:dyDescent="0.25">
      <c r="B6" s="36">
        <v>11</v>
      </c>
      <c r="C6" s="19" t="s">
        <v>85</v>
      </c>
      <c r="D6" s="20"/>
      <c r="E6" s="20"/>
      <c r="F6" s="20"/>
      <c r="G6" s="10"/>
      <c r="H6" s="10"/>
      <c r="I6" s="10"/>
      <c r="J6" s="11"/>
      <c r="K6" s="4"/>
      <c r="L6" s="6"/>
      <c r="M6" s="5"/>
      <c r="N6" s="5"/>
      <c r="O6" s="5"/>
      <c r="P6" s="5"/>
      <c r="Q6" s="5"/>
      <c r="R6" s="5"/>
      <c r="S6" s="6"/>
      <c r="T6" s="5"/>
      <c r="U6" s="5">
        <v>387.5</v>
      </c>
      <c r="V6" s="6"/>
      <c r="W6" s="5"/>
      <c r="X6" s="5"/>
      <c r="Y6" s="5">
        <v>4</v>
      </c>
      <c r="Z6" s="5"/>
      <c r="AA6" s="5"/>
      <c r="AB6" s="5"/>
      <c r="AC6" s="5"/>
      <c r="AD6" s="7"/>
      <c r="AE6" s="12"/>
    </row>
    <row r="7" spans="2:31" ht="13.35" customHeight="1" x14ac:dyDescent="0.25">
      <c r="B7" s="37"/>
      <c r="C7" s="13" t="s">
        <v>29</v>
      </c>
      <c r="D7" s="10"/>
      <c r="E7" s="10"/>
      <c r="F7" s="10"/>
      <c r="G7" s="10"/>
      <c r="H7" s="10"/>
      <c r="I7" s="10"/>
      <c r="J7" s="11"/>
      <c r="K7" s="4"/>
      <c r="L7" s="6"/>
      <c r="M7" s="5"/>
      <c r="N7" s="5"/>
      <c r="O7" s="5"/>
      <c r="P7" s="5"/>
      <c r="Q7" s="5"/>
      <c r="R7" s="5"/>
      <c r="S7" s="6"/>
      <c r="T7" s="5"/>
      <c r="U7" s="5">
        <v>400</v>
      </c>
      <c r="V7" s="6"/>
      <c r="W7" s="5"/>
      <c r="X7" s="5"/>
      <c r="Y7" s="5">
        <v>5</v>
      </c>
      <c r="Z7" s="5"/>
      <c r="AA7" s="5"/>
      <c r="AB7" s="5"/>
      <c r="AC7" s="5"/>
      <c r="AD7" s="7"/>
      <c r="AE7" s="7"/>
    </row>
    <row r="8" spans="2:31" ht="13.35" customHeight="1" x14ac:dyDescent="0.25">
      <c r="B8" s="37"/>
      <c r="C8" s="13" t="s">
        <v>30</v>
      </c>
      <c r="D8" s="10"/>
      <c r="E8" s="10"/>
      <c r="F8" s="10"/>
      <c r="G8" s="10"/>
      <c r="H8" s="10"/>
      <c r="I8" s="10"/>
      <c r="J8" s="11"/>
      <c r="K8" s="4"/>
      <c r="L8" s="6"/>
      <c r="M8" s="5">
        <v>281</v>
      </c>
      <c r="N8" s="5"/>
      <c r="O8" s="5"/>
      <c r="P8" s="5"/>
      <c r="Q8" s="5"/>
      <c r="R8" s="5"/>
      <c r="S8" s="6"/>
      <c r="T8" s="5"/>
      <c r="U8" s="5"/>
      <c r="V8" s="6"/>
      <c r="W8" s="5"/>
      <c r="X8" s="5"/>
      <c r="Y8" s="5"/>
      <c r="Z8" s="5"/>
      <c r="AA8" s="5"/>
      <c r="AB8" s="5"/>
      <c r="AC8" s="5"/>
      <c r="AD8" s="7"/>
      <c r="AE8" s="7"/>
    </row>
    <row r="9" spans="2:31" ht="13.35" customHeight="1" x14ac:dyDescent="0.25">
      <c r="B9" s="37"/>
      <c r="C9" s="13" t="s">
        <v>31</v>
      </c>
      <c r="D9" s="10"/>
      <c r="E9" s="10"/>
      <c r="F9" s="10"/>
      <c r="G9" s="10"/>
      <c r="H9" s="10"/>
      <c r="I9" s="10"/>
      <c r="J9" s="11"/>
      <c r="K9" s="4"/>
      <c r="L9" s="6"/>
      <c r="M9" s="5">
        <v>288</v>
      </c>
      <c r="N9" s="5"/>
      <c r="O9" s="5"/>
      <c r="P9" s="5"/>
      <c r="Q9" s="5"/>
      <c r="R9" s="5"/>
      <c r="S9" s="6"/>
      <c r="T9" s="5"/>
      <c r="U9" s="5"/>
      <c r="V9" s="6"/>
      <c r="W9" s="5"/>
      <c r="X9" s="5"/>
      <c r="Y9" s="5"/>
      <c r="Z9" s="5"/>
      <c r="AA9" s="5"/>
      <c r="AB9" s="5"/>
      <c r="AC9" s="5"/>
      <c r="AD9" s="7"/>
      <c r="AE9" s="7"/>
    </row>
    <row r="10" spans="2:31" ht="13.35" customHeight="1" x14ac:dyDescent="0.25">
      <c r="B10" s="37"/>
      <c r="C10" s="13" t="s">
        <v>25</v>
      </c>
      <c r="D10" s="10"/>
      <c r="E10" s="10"/>
      <c r="F10" s="10"/>
      <c r="G10" s="10"/>
      <c r="H10" s="10"/>
      <c r="I10" s="10"/>
      <c r="J10" s="11"/>
      <c r="K10" s="4"/>
      <c r="L10" s="6"/>
      <c r="M10" s="5"/>
      <c r="N10" s="5"/>
      <c r="O10" s="5"/>
      <c r="P10" s="5"/>
      <c r="Q10" s="5"/>
      <c r="R10" s="5"/>
      <c r="S10" s="6"/>
      <c r="T10" s="5"/>
      <c r="U10" s="5"/>
      <c r="V10" s="6"/>
      <c r="W10" s="5"/>
      <c r="X10" s="5">
        <v>1</v>
      </c>
      <c r="Y10" s="5">
        <v>1</v>
      </c>
      <c r="Z10" s="5"/>
      <c r="AA10" s="5"/>
      <c r="AB10" s="5"/>
      <c r="AC10" s="5"/>
      <c r="AD10" s="7"/>
      <c r="AE10" s="7"/>
    </row>
    <row r="11" spans="2:31" ht="13.35" customHeight="1" x14ac:dyDescent="0.25">
      <c r="B11" s="37"/>
      <c r="C11" s="14" t="s">
        <v>28</v>
      </c>
      <c r="D11" s="10"/>
      <c r="E11" s="13"/>
      <c r="F11" s="10"/>
      <c r="G11" s="10"/>
      <c r="H11" s="10"/>
      <c r="I11" s="10"/>
      <c r="J11" s="11"/>
      <c r="K11" s="4"/>
      <c r="L11" s="6"/>
      <c r="M11" s="5"/>
      <c r="N11" s="5"/>
      <c r="O11" s="5"/>
      <c r="P11" s="5"/>
      <c r="Q11" s="5"/>
      <c r="R11" s="5"/>
      <c r="S11" s="6"/>
      <c r="T11" s="5"/>
      <c r="U11" s="5"/>
      <c r="V11" s="6"/>
      <c r="W11" s="5">
        <v>1</v>
      </c>
      <c r="X11" s="5"/>
      <c r="Y11" s="5">
        <v>1</v>
      </c>
      <c r="Z11" s="5"/>
      <c r="AA11" s="5"/>
      <c r="AB11" s="5"/>
      <c r="AC11" s="5"/>
      <c r="AD11" s="7"/>
      <c r="AE11" s="7"/>
    </row>
    <row r="12" spans="2:31" ht="13.35" customHeight="1" x14ac:dyDescent="0.25">
      <c r="B12" s="37"/>
      <c r="C12" s="13" t="s">
        <v>27</v>
      </c>
      <c r="D12" s="10"/>
      <c r="E12" s="10"/>
      <c r="F12" s="10"/>
      <c r="G12" s="10"/>
      <c r="H12" s="10"/>
      <c r="I12" s="10"/>
      <c r="J12" s="11"/>
      <c r="K12" s="4"/>
      <c r="L12" s="6"/>
      <c r="M12" s="5"/>
      <c r="N12" s="5"/>
      <c r="O12" s="5"/>
      <c r="P12" s="5"/>
      <c r="Q12" s="5"/>
      <c r="R12" s="5"/>
      <c r="S12" s="6"/>
      <c r="T12" s="5"/>
      <c r="U12" s="5"/>
      <c r="V12" s="6"/>
      <c r="W12" s="5">
        <v>1</v>
      </c>
      <c r="X12" s="5"/>
      <c r="Y12" s="5">
        <v>1</v>
      </c>
      <c r="Z12" s="5"/>
      <c r="AA12" s="5"/>
      <c r="AB12" s="5"/>
      <c r="AC12" s="5"/>
      <c r="AD12" s="7"/>
      <c r="AE12" s="7"/>
    </row>
    <row r="13" spans="2:31" ht="13.35" customHeight="1" x14ac:dyDescent="0.25">
      <c r="B13" s="37"/>
      <c r="C13" s="13" t="s">
        <v>26</v>
      </c>
      <c r="D13" s="10"/>
      <c r="E13" s="10"/>
      <c r="F13" s="10"/>
      <c r="G13" s="10"/>
      <c r="H13" s="10"/>
      <c r="I13" s="10"/>
      <c r="J13" s="11"/>
      <c r="K13" s="4"/>
      <c r="L13" s="6"/>
      <c r="M13" s="5"/>
      <c r="N13" s="5"/>
      <c r="O13" s="5"/>
      <c r="P13" s="5"/>
      <c r="Q13" s="5"/>
      <c r="R13" s="5"/>
      <c r="S13" s="6"/>
      <c r="T13" s="5"/>
      <c r="U13" s="5"/>
      <c r="V13" s="6"/>
      <c r="W13" s="5">
        <v>1</v>
      </c>
      <c r="X13" s="5"/>
      <c r="Y13" s="5">
        <v>1</v>
      </c>
      <c r="Z13" s="5"/>
      <c r="AA13" s="5"/>
      <c r="AB13" s="5"/>
      <c r="AC13" s="5"/>
      <c r="AD13" s="7"/>
      <c r="AE13" s="7"/>
    </row>
    <row r="14" spans="2:31" ht="13.35" customHeight="1" x14ac:dyDescent="0.25">
      <c r="B14" s="37"/>
      <c r="C14" s="9" t="s">
        <v>39</v>
      </c>
      <c r="D14" s="10"/>
      <c r="E14" s="10"/>
      <c r="F14" s="10"/>
      <c r="G14" s="10"/>
      <c r="H14" s="10"/>
      <c r="I14" s="10"/>
      <c r="J14" s="11"/>
      <c r="K14" s="4"/>
      <c r="L14" s="6"/>
      <c r="M14" s="5"/>
      <c r="N14" s="5"/>
      <c r="O14" s="5"/>
      <c r="P14" s="5"/>
      <c r="Q14" s="5"/>
      <c r="R14" s="5"/>
      <c r="S14" s="6"/>
      <c r="T14" s="5"/>
      <c r="U14" s="5"/>
      <c r="V14" s="6"/>
      <c r="W14" s="5"/>
      <c r="X14" s="5"/>
      <c r="Y14" s="5"/>
      <c r="Z14" s="5"/>
      <c r="AA14" s="5">
        <v>1</v>
      </c>
      <c r="AB14" s="5"/>
      <c r="AC14" s="5">
        <v>1</v>
      </c>
      <c r="AD14" s="7"/>
      <c r="AE14" s="7"/>
    </row>
    <row r="15" spans="2:31" ht="13.35" customHeight="1" x14ac:dyDescent="0.25">
      <c r="B15" s="37"/>
      <c r="C15" s="9" t="s">
        <v>40</v>
      </c>
      <c r="D15" s="10"/>
      <c r="E15" s="10"/>
      <c r="F15" s="10"/>
      <c r="G15" s="10"/>
      <c r="H15" s="10"/>
      <c r="I15" s="10"/>
      <c r="J15" s="11"/>
      <c r="K15" s="4"/>
      <c r="L15" s="6"/>
      <c r="M15" s="5"/>
      <c r="N15" s="5"/>
      <c r="O15" s="5"/>
      <c r="P15" s="5"/>
      <c r="Q15" s="5"/>
      <c r="R15" s="5"/>
      <c r="S15" s="6"/>
      <c r="T15" s="5"/>
      <c r="U15" s="5"/>
      <c r="V15" s="6"/>
      <c r="W15" s="5"/>
      <c r="X15" s="5"/>
      <c r="Y15" s="5"/>
      <c r="Z15" s="5"/>
      <c r="AA15" s="5">
        <v>1</v>
      </c>
      <c r="AB15" s="5"/>
      <c r="AC15" s="5">
        <v>1</v>
      </c>
      <c r="AD15" s="7"/>
      <c r="AE15" s="7"/>
    </row>
    <row r="16" spans="2:31" ht="13.35" customHeight="1" x14ac:dyDescent="0.25">
      <c r="B16" s="37"/>
      <c r="C16" s="9" t="s">
        <v>41</v>
      </c>
      <c r="D16" s="10"/>
      <c r="E16" s="10"/>
      <c r="F16" s="10"/>
      <c r="G16" s="10"/>
      <c r="H16" s="10"/>
      <c r="I16" s="10"/>
      <c r="J16" s="11"/>
      <c r="K16" s="4"/>
      <c r="L16" s="6"/>
      <c r="M16" s="5"/>
      <c r="N16" s="5"/>
      <c r="O16" s="5"/>
      <c r="P16" s="5"/>
      <c r="Q16" s="5"/>
      <c r="R16" s="5"/>
      <c r="S16" s="6"/>
      <c r="T16" s="5"/>
      <c r="U16" s="5"/>
      <c r="V16" s="6"/>
      <c r="W16" s="5"/>
      <c r="X16" s="5"/>
      <c r="Y16" s="5"/>
      <c r="Z16" s="5"/>
      <c r="AA16" s="5">
        <v>1</v>
      </c>
      <c r="AB16" s="5"/>
      <c r="AC16" s="5">
        <v>1</v>
      </c>
      <c r="AD16" s="7"/>
      <c r="AE16" s="7"/>
    </row>
    <row r="17" spans="2:31" ht="13.35" customHeight="1" x14ac:dyDescent="0.25">
      <c r="B17" s="37"/>
      <c r="C17" s="9" t="s">
        <v>42</v>
      </c>
      <c r="D17" s="10"/>
      <c r="E17" s="10"/>
      <c r="F17" s="10"/>
      <c r="G17" s="10"/>
      <c r="H17" s="10"/>
      <c r="I17" s="10"/>
      <c r="J17" s="11"/>
      <c r="K17" s="4"/>
      <c r="L17" s="6"/>
      <c r="M17" s="5"/>
      <c r="N17" s="5"/>
      <c r="O17" s="5"/>
      <c r="P17" s="5"/>
      <c r="Q17" s="5"/>
      <c r="R17" s="5"/>
      <c r="S17" s="6"/>
      <c r="T17" s="5"/>
      <c r="U17" s="5"/>
      <c r="V17" s="6"/>
      <c r="W17" s="5"/>
      <c r="X17" s="5"/>
      <c r="Y17" s="5"/>
      <c r="Z17" s="5"/>
      <c r="AA17" s="5">
        <v>1</v>
      </c>
      <c r="AB17" s="5"/>
      <c r="AC17" s="5">
        <v>1</v>
      </c>
      <c r="AD17" s="7"/>
      <c r="AE17" s="7"/>
    </row>
    <row r="18" spans="2:31" ht="13.35" customHeight="1" x14ac:dyDescent="0.25">
      <c r="B18" s="37"/>
      <c r="C18" s="9" t="s">
        <v>65</v>
      </c>
      <c r="D18" s="10"/>
      <c r="E18" s="10"/>
      <c r="F18" s="10"/>
      <c r="G18" s="10"/>
      <c r="H18" s="10"/>
      <c r="I18" s="10"/>
      <c r="J18" s="11"/>
      <c r="K18" s="4"/>
      <c r="L18" s="6"/>
      <c r="M18" s="5"/>
      <c r="N18" s="5"/>
      <c r="O18" s="5">
        <v>22</v>
      </c>
      <c r="P18" s="5"/>
      <c r="Q18" s="5"/>
      <c r="R18" s="5"/>
      <c r="S18" s="6"/>
      <c r="T18" s="5"/>
      <c r="U18" s="5"/>
      <c r="V18" s="6"/>
      <c r="W18" s="5"/>
      <c r="X18" s="5"/>
      <c r="Y18" s="5"/>
      <c r="Z18" s="5"/>
      <c r="AA18" s="5"/>
      <c r="AB18" s="5"/>
      <c r="AC18" s="5"/>
      <c r="AD18" s="7"/>
      <c r="AE18" s="7"/>
    </row>
    <row r="19" spans="2:31" ht="13.35" customHeight="1" x14ac:dyDescent="0.25">
      <c r="B19" s="37"/>
      <c r="C19" s="9" t="s">
        <v>66</v>
      </c>
      <c r="D19" s="10"/>
      <c r="E19" s="10"/>
      <c r="F19" s="10"/>
      <c r="G19" s="10"/>
      <c r="H19" s="10"/>
      <c r="I19" s="10"/>
      <c r="J19" s="11"/>
      <c r="K19" s="4"/>
      <c r="L19" s="6"/>
      <c r="M19" s="5"/>
      <c r="N19" s="5"/>
      <c r="O19" s="5">
        <v>22</v>
      </c>
      <c r="P19" s="5"/>
      <c r="Q19" s="5"/>
      <c r="R19" s="5"/>
      <c r="S19" s="6"/>
      <c r="T19" s="5"/>
      <c r="U19" s="5"/>
      <c r="V19" s="6"/>
      <c r="W19" s="5"/>
      <c r="X19" s="5"/>
      <c r="Y19" s="5"/>
      <c r="Z19" s="5"/>
      <c r="AA19" s="5"/>
      <c r="AB19" s="5"/>
      <c r="AC19" s="5"/>
      <c r="AD19" s="7"/>
      <c r="AE19" s="7"/>
    </row>
    <row r="20" spans="2:31" ht="13.35" customHeight="1" x14ac:dyDescent="0.25">
      <c r="B20" s="37"/>
      <c r="C20" s="9" t="s">
        <v>36</v>
      </c>
      <c r="D20" s="10"/>
      <c r="E20" s="10"/>
      <c r="F20" s="10"/>
      <c r="G20" s="10"/>
      <c r="H20" s="10"/>
      <c r="I20" s="10"/>
      <c r="J20" s="11"/>
      <c r="K20" s="4"/>
      <c r="L20" s="6"/>
      <c r="M20" s="5"/>
      <c r="N20" s="5"/>
      <c r="O20" s="5"/>
      <c r="P20" s="5"/>
      <c r="Q20" s="5"/>
      <c r="R20" s="5"/>
      <c r="S20" s="6"/>
      <c r="T20" s="5"/>
      <c r="U20" s="5"/>
      <c r="V20" s="6"/>
      <c r="W20" s="5"/>
      <c r="X20" s="5"/>
      <c r="Y20" s="5"/>
      <c r="Z20" s="5"/>
      <c r="AA20" s="5"/>
      <c r="AB20" s="5"/>
      <c r="AC20" s="5"/>
      <c r="AD20" s="7">
        <v>0.02</v>
      </c>
      <c r="AE20" s="7"/>
    </row>
    <row r="21" spans="2:31" ht="12.75" customHeight="1" x14ac:dyDescent="0.25">
      <c r="B21" s="37"/>
      <c r="C21" s="9" t="s">
        <v>37</v>
      </c>
      <c r="D21" s="10"/>
      <c r="E21" s="10"/>
      <c r="F21" s="10"/>
      <c r="G21" s="10"/>
      <c r="H21" s="10"/>
      <c r="I21" s="10"/>
      <c r="J21" s="11"/>
      <c r="K21" s="4"/>
      <c r="L21" s="6"/>
      <c r="M21" s="5"/>
      <c r="N21" s="5"/>
      <c r="O21" s="5"/>
      <c r="P21" s="5"/>
      <c r="Q21" s="5"/>
      <c r="R21" s="5"/>
      <c r="S21" s="6"/>
      <c r="T21" s="5"/>
      <c r="U21" s="5"/>
      <c r="V21" s="6"/>
      <c r="W21" s="5"/>
      <c r="X21" s="5"/>
      <c r="Y21" s="5"/>
      <c r="Z21" s="5"/>
      <c r="AA21" s="5"/>
      <c r="AB21" s="5"/>
      <c r="AC21" s="5"/>
      <c r="AD21" s="7">
        <v>0.02</v>
      </c>
      <c r="AE21" s="7"/>
    </row>
    <row r="22" spans="2:31" ht="13.35" customHeight="1" x14ac:dyDescent="0.25">
      <c r="B22" s="37"/>
      <c r="C22" s="9" t="s">
        <v>32</v>
      </c>
      <c r="D22" s="10"/>
      <c r="E22" s="10"/>
      <c r="F22" s="10"/>
      <c r="G22" s="10"/>
      <c r="H22" s="10"/>
      <c r="I22" s="10"/>
      <c r="J22" s="11"/>
      <c r="K22" s="1">
        <f>(22.4*24/9)+(30*21.9/9)</f>
        <v>132.73333333333332</v>
      </c>
      <c r="L22" s="21">
        <f>16*22.1/9</f>
        <v>39.288888888888891</v>
      </c>
      <c r="M22" s="5"/>
      <c r="N22" s="5"/>
      <c r="O22" s="5"/>
      <c r="P22" s="5"/>
      <c r="Q22" s="5"/>
      <c r="R22" s="5"/>
      <c r="S22" s="6"/>
      <c r="T22" s="5"/>
      <c r="U22" s="5"/>
      <c r="V22" s="6"/>
      <c r="W22" s="5"/>
      <c r="X22" s="5"/>
      <c r="Y22" s="5"/>
      <c r="Z22" s="5"/>
      <c r="AA22" s="5"/>
      <c r="AB22" s="5"/>
      <c r="AC22" s="5"/>
      <c r="AD22" s="7"/>
      <c r="AE22" s="7">
        <v>0.02</v>
      </c>
    </row>
    <row r="23" spans="2:31" ht="13.35" customHeight="1" x14ac:dyDescent="0.25">
      <c r="B23" s="37"/>
      <c r="C23" s="9" t="s">
        <v>34</v>
      </c>
      <c r="D23" s="10"/>
      <c r="E23" s="10"/>
      <c r="F23" s="10"/>
      <c r="G23" s="10"/>
      <c r="H23" s="10"/>
      <c r="I23" s="10"/>
      <c r="J23" s="11"/>
      <c r="K23" s="4"/>
      <c r="L23" s="6"/>
      <c r="M23" s="5"/>
      <c r="N23" s="22">
        <f>(20+(16/12))*24/9</f>
        <v>56.888888888888886</v>
      </c>
      <c r="O23" s="5"/>
      <c r="P23" s="21">
        <f>(0.375*22.4*24/27)+(0.375*23*24/27)</f>
        <v>15.133333333333333</v>
      </c>
      <c r="Q23" s="21">
        <f>24*24*0.5/27</f>
        <v>10.666666666666666</v>
      </c>
      <c r="R23" s="21">
        <f>22.4*24/9*0.06</f>
        <v>3.5839999999999992</v>
      </c>
      <c r="S23" s="6"/>
      <c r="T23" s="5"/>
      <c r="U23" s="5"/>
      <c r="V23" s="6"/>
      <c r="W23" s="5"/>
      <c r="X23" s="5"/>
      <c r="Y23" s="5"/>
      <c r="Z23" s="5"/>
      <c r="AA23" s="5"/>
      <c r="AB23" s="5"/>
      <c r="AC23" s="5"/>
      <c r="AD23" s="12"/>
      <c r="AE23" s="7"/>
    </row>
    <row r="24" spans="2:31" ht="13.35" customHeight="1" x14ac:dyDescent="0.25">
      <c r="B24" s="37"/>
      <c r="C24" s="9" t="s">
        <v>33</v>
      </c>
      <c r="D24" s="10"/>
      <c r="E24" s="10"/>
      <c r="F24" s="10"/>
      <c r="G24" s="10"/>
      <c r="H24" s="10"/>
      <c r="I24" s="10"/>
      <c r="J24" s="11"/>
      <c r="K24" s="4"/>
      <c r="L24" s="5"/>
      <c r="M24" s="5"/>
      <c r="N24" s="22">
        <f>(20+(16/12))*16/9</f>
        <v>37.925925925925924</v>
      </c>
      <c r="O24" s="5"/>
      <c r="P24" s="21">
        <f>(16*0.375*22.1/27)+(0.375*16*22.7/27)</f>
        <v>9.9555555555555557</v>
      </c>
      <c r="Q24" s="21">
        <f>23.7*16*0.5/27</f>
        <v>7.0222222222222221</v>
      </c>
      <c r="R24" s="21">
        <f>22.1*16/9*0.06</f>
        <v>2.3573333333333335</v>
      </c>
      <c r="S24" s="6"/>
      <c r="T24" s="5"/>
      <c r="U24" s="5"/>
      <c r="V24" s="6"/>
      <c r="W24" s="5"/>
      <c r="X24" s="5"/>
      <c r="Y24" s="5"/>
      <c r="Z24" s="5"/>
      <c r="AA24" s="5"/>
      <c r="AB24" s="5"/>
      <c r="AC24" s="5"/>
      <c r="AD24" s="12"/>
      <c r="AE24" s="7"/>
    </row>
    <row r="25" spans="2:31" ht="13.35" customHeight="1" x14ac:dyDescent="0.25">
      <c r="B25" s="37"/>
      <c r="C25" s="28" t="s">
        <v>35</v>
      </c>
      <c r="D25" s="25"/>
      <c r="E25" s="25"/>
      <c r="F25" s="25"/>
      <c r="G25" s="25"/>
      <c r="H25" s="25"/>
      <c r="I25" s="25"/>
      <c r="J25" s="29"/>
      <c r="K25" s="4"/>
      <c r="L25" s="6"/>
      <c r="M25" s="5"/>
      <c r="N25" s="22">
        <f>(20+(16/12))*30/9</f>
        <v>71.111111111111114</v>
      </c>
      <c r="O25" s="5"/>
      <c r="P25" s="21">
        <f>(30*21.9*0.375/27)+(30*22.6*0.375/27)</f>
        <v>18.541666666666664</v>
      </c>
      <c r="Q25" s="21">
        <f>23.6*30*0.5/27</f>
        <v>13.111111111111111</v>
      </c>
      <c r="R25" s="21">
        <f>21.9*30/9*0.06</f>
        <v>4.38</v>
      </c>
      <c r="S25" s="6"/>
      <c r="T25" s="5"/>
      <c r="U25" s="5"/>
      <c r="V25" s="6"/>
      <c r="W25" s="5"/>
      <c r="X25" s="5"/>
      <c r="Y25" s="5"/>
      <c r="Z25" s="5"/>
      <c r="AA25" s="5"/>
      <c r="AB25" s="5"/>
      <c r="AC25" s="5"/>
      <c r="AD25" s="12"/>
      <c r="AE25" s="7"/>
    </row>
    <row r="26" spans="2:31" ht="13.35" customHeight="1" x14ac:dyDescent="0.25">
      <c r="B26" s="27"/>
      <c r="C26" s="13"/>
      <c r="D26" s="10"/>
      <c r="E26" s="10"/>
      <c r="F26" s="10"/>
      <c r="G26" s="10"/>
      <c r="H26" s="10"/>
      <c r="I26" s="10"/>
      <c r="J26" s="11"/>
      <c r="K26" s="4"/>
      <c r="L26" s="6"/>
      <c r="M26" s="5"/>
      <c r="N26" s="22"/>
      <c r="O26" s="5"/>
      <c r="P26" s="21"/>
      <c r="Q26" s="21"/>
      <c r="R26" s="21"/>
      <c r="S26" s="6"/>
      <c r="T26" s="5"/>
      <c r="U26" s="5"/>
      <c r="V26" s="6"/>
      <c r="W26" s="5"/>
      <c r="X26" s="5"/>
      <c r="Y26" s="5"/>
      <c r="Z26" s="5"/>
      <c r="AA26" s="5"/>
      <c r="AB26" s="5"/>
      <c r="AC26" s="5"/>
      <c r="AD26" s="12"/>
      <c r="AE26" s="7"/>
    </row>
    <row r="27" spans="2:31" ht="13.35" customHeight="1" x14ac:dyDescent="0.25">
      <c r="B27" s="38">
        <v>30</v>
      </c>
      <c r="C27" s="19" t="s">
        <v>83</v>
      </c>
      <c r="D27" s="20"/>
      <c r="E27" s="20"/>
      <c r="F27" s="20"/>
      <c r="G27" s="20"/>
      <c r="H27" s="20"/>
      <c r="I27" s="20"/>
      <c r="J27" s="26"/>
      <c r="K27" s="4"/>
      <c r="L27" s="6"/>
      <c r="M27" s="5"/>
      <c r="N27" s="5"/>
      <c r="O27" s="5"/>
      <c r="P27" s="5"/>
      <c r="Q27" s="5"/>
      <c r="R27" s="5"/>
      <c r="S27" s="6"/>
      <c r="T27" s="5"/>
      <c r="U27" s="5">
        <v>200</v>
      </c>
      <c r="V27" s="5"/>
      <c r="W27" s="5"/>
      <c r="X27" s="5"/>
      <c r="Y27" s="5">
        <v>2</v>
      </c>
      <c r="Z27" s="5"/>
      <c r="AA27" s="5"/>
      <c r="AB27" s="5"/>
      <c r="AC27" s="5"/>
      <c r="AD27" s="7"/>
      <c r="AE27" s="7"/>
    </row>
    <row r="28" spans="2:31" ht="13.35" customHeight="1" x14ac:dyDescent="0.25">
      <c r="B28" s="38"/>
      <c r="C28" s="13" t="s">
        <v>84</v>
      </c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5">
        <v>187.5</v>
      </c>
      <c r="V28" s="5"/>
      <c r="W28" s="5"/>
      <c r="X28" s="5"/>
      <c r="Y28" s="5">
        <v>3</v>
      </c>
      <c r="Z28" s="5"/>
      <c r="AA28" s="5"/>
      <c r="AB28" s="5"/>
      <c r="AC28" s="5"/>
      <c r="AD28" s="5"/>
      <c r="AE28" s="5"/>
    </row>
    <row r="29" spans="2:31" ht="13.35" customHeight="1" x14ac:dyDescent="0.25">
      <c r="B29" s="38"/>
      <c r="C29" s="13" t="s">
        <v>44</v>
      </c>
      <c r="D29" s="10"/>
      <c r="E29" s="10"/>
      <c r="F29" s="10"/>
      <c r="G29" s="10"/>
      <c r="H29" s="10"/>
      <c r="I29" s="10"/>
      <c r="J29" s="10"/>
      <c r="K29" s="5"/>
      <c r="L29" s="5"/>
      <c r="M29" s="5">
        <v>227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2:31" ht="13.35" customHeight="1" x14ac:dyDescent="0.25">
      <c r="B30" s="38"/>
      <c r="C30" s="13" t="s">
        <v>43</v>
      </c>
      <c r="D30" s="10"/>
      <c r="E30" s="10"/>
      <c r="F30" s="10"/>
      <c r="G30" s="10"/>
      <c r="H30" s="10"/>
      <c r="I30" s="10"/>
      <c r="J30" s="10"/>
      <c r="K30" s="5"/>
      <c r="L30" s="5"/>
      <c r="M30" s="5">
        <v>153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2:31" ht="13.35" customHeight="1" x14ac:dyDescent="0.25">
      <c r="B31" s="38"/>
      <c r="C31" s="14" t="s">
        <v>45</v>
      </c>
      <c r="D31" s="10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>
        <v>1</v>
      </c>
      <c r="X31" s="5"/>
      <c r="Y31" s="5">
        <v>1</v>
      </c>
      <c r="Z31" s="5"/>
      <c r="AA31" s="5"/>
      <c r="AB31" s="5"/>
      <c r="AC31" s="5"/>
      <c r="AD31" s="5"/>
      <c r="AE31" s="5"/>
    </row>
    <row r="32" spans="2:31" ht="13.35" customHeight="1" x14ac:dyDescent="0.25">
      <c r="B32" s="38"/>
      <c r="C32" s="13" t="s">
        <v>46</v>
      </c>
      <c r="D32" s="10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>
        <v>1</v>
      </c>
      <c r="Y32" s="5">
        <v>1</v>
      </c>
      <c r="Z32" s="5"/>
      <c r="AA32" s="5"/>
      <c r="AB32" s="5"/>
      <c r="AC32" s="5"/>
      <c r="AD32" s="5"/>
      <c r="AE32" s="5"/>
    </row>
    <row r="33" spans="2:31" ht="13.35" customHeight="1" x14ac:dyDescent="0.25">
      <c r="B33" s="38"/>
      <c r="C33" s="13" t="s">
        <v>47</v>
      </c>
      <c r="D33" s="10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>
        <v>1</v>
      </c>
      <c r="Y33" s="5">
        <v>1</v>
      </c>
      <c r="Z33" s="5"/>
      <c r="AA33" s="5"/>
      <c r="AB33" s="5"/>
      <c r="AC33" s="5"/>
      <c r="AD33" s="5"/>
      <c r="AE33" s="5"/>
    </row>
    <row r="34" spans="2:31" ht="13.35" customHeight="1" x14ac:dyDescent="0.25">
      <c r="B34" s="38"/>
      <c r="C34" s="13" t="s">
        <v>48</v>
      </c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>
        <v>1</v>
      </c>
      <c r="W34" s="5"/>
      <c r="X34" s="5"/>
      <c r="Y34" s="5">
        <v>1</v>
      </c>
      <c r="Z34" s="5"/>
      <c r="AA34" s="5"/>
      <c r="AB34" s="5"/>
      <c r="AC34" s="5"/>
      <c r="AD34" s="5"/>
      <c r="AE34" s="5"/>
    </row>
    <row r="35" spans="2:31" ht="12.75" customHeight="1" x14ac:dyDescent="0.25">
      <c r="B35" s="38"/>
      <c r="C35" s="13" t="s">
        <v>49</v>
      </c>
      <c r="D35" s="10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>
        <v>1</v>
      </c>
      <c r="W35" s="5"/>
      <c r="X35" s="5"/>
      <c r="Y35" s="5">
        <v>1</v>
      </c>
      <c r="Z35" s="5"/>
      <c r="AA35" s="5"/>
      <c r="AB35" s="5"/>
      <c r="AC35" s="5"/>
      <c r="AD35" s="5"/>
      <c r="AE35" s="5"/>
    </row>
    <row r="36" spans="2:31" ht="13.35" customHeight="1" x14ac:dyDescent="0.25">
      <c r="B36" s="38"/>
      <c r="C36" s="13" t="s">
        <v>53</v>
      </c>
      <c r="D36" s="10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>
        <v>1</v>
      </c>
      <c r="AB36" s="5"/>
      <c r="AC36" s="5">
        <v>1</v>
      </c>
      <c r="AD36" s="5"/>
      <c r="AE36" s="5"/>
    </row>
    <row r="37" spans="2:31" ht="13.35" customHeight="1" x14ac:dyDescent="0.25">
      <c r="B37" s="38"/>
      <c r="C37" s="13" t="s">
        <v>54</v>
      </c>
      <c r="D37" s="10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</v>
      </c>
      <c r="AB37" s="5"/>
      <c r="AC37" s="5">
        <v>1</v>
      </c>
      <c r="AD37" s="5"/>
      <c r="AE37" s="5"/>
    </row>
    <row r="38" spans="2:31" ht="13.35" customHeight="1" x14ac:dyDescent="0.25">
      <c r="B38" s="38"/>
      <c r="C38" s="13" t="s">
        <v>52</v>
      </c>
      <c r="D38" s="10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>
        <v>1</v>
      </c>
      <c r="AB38" s="5"/>
      <c r="AC38" s="5">
        <v>1</v>
      </c>
      <c r="AD38" s="5"/>
      <c r="AE38" s="5"/>
    </row>
    <row r="39" spans="2:31" ht="13.35" customHeight="1" x14ac:dyDescent="0.25">
      <c r="B39" s="38"/>
      <c r="C39" s="13" t="s">
        <v>55</v>
      </c>
      <c r="D39" s="10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>
        <v>1</v>
      </c>
      <c r="AB39" s="5"/>
      <c r="AC39" s="5">
        <v>1</v>
      </c>
      <c r="AD39" s="5"/>
      <c r="AE39" s="5"/>
    </row>
    <row r="40" spans="2:31" ht="13.35" customHeight="1" x14ac:dyDescent="0.25">
      <c r="B40" s="38"/>
      <c r="C40" s="13" t="s">
        <v>50</v>
      </c>
      <c r="D40" s="10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>
        <v>12</v>
      </c>
      <c r="AA40" s="5"/>
      <c r="AB40" s="5">
        <v>2</v>
      </c>
      <c r="AC40" s="5">
        <v>1</v>
      </c>
      <c r="AD40" s="5"/>
      <c r="AE40" s="5"/>
    </row>
    <row r="41" spans="2:31" ht="12.75" customHeight="1" x14ac:dyDescent="0.25">
      <c r="B41" s="38"/>
      <c r="C41" s="13" t="s">
        <v>51</v>
      </c>
      <c r="D41" s="10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>
        <v>12</v>
      </c>
      <c r="AA41" s="5"/>
      <c r="AB41" s="5">
        <v>1</v>
      </c>
      <c r="AC41" s="5">
        <v>1</v>
      </c>
      <c r="AD41" s="5"/>
      <c r="AE41" s="5"/>
    </row>
    <row r="42" spans="2:31" ht="13.35" customHeight="1" x14ac:dyDescent="0.25">
      <c r="B42" s="38"/>
      <c r="C42" s="13" t="s">
        <v>59</v>
      </c>
      <c r="D42" s="10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>
        <v>22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 ht="13.35" customHeight="1" x14ac:dyDescent="0.25">
      <c r="B43" s="38"/>
      <c r="C43" s="13" t="s">
        <v>60</v>
      </c>
      <c r="D43" s="10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>
        <v>22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 ht="13.35" customHeight="1" x14ac:dyDescent="0.25">
      <c r="B44" s="38"/>
      <c r="C44" s="13" t="s">
        <v>56</v>
      </c>
      <c r="D44" s="10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>
        <v>0.01</v>
      </c>
      <c r="AE44" s="5"/>
    </row>
    <row r="45" spans="2:31" ht="13.35" customHeight="1" x14ac:dyDescent="0.25">
      <c r="B45" s="38"/>
      <c r="C45" s="13" t="s">
        <v>57</v>
      </c>
      <c r="D45" s="10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>
        <v>0.01</v>
      </c>
      <c r="AE45" s="5"/>
    </row>
    <row r="46" spans="2:31" ht="13.35" customHeight="1" x14ac:dyDescent="0.25">
      <c r="B46" s="38"/>
      <c r="C46" s="13" t="s">
        <v>58</v>
      </c>
      <c r="D46" s="10"/>
      <c r="E46" s="10"/>
      <c r="F46" s="10"/>
      <c r="G46" s="10"/>
      <c r="H46" s="10"/>
      <c r="I46" s="10"/>
      <c r="J46" s="10"/>
      <c r="K46" s="21">
        <f>(((21.5+27.5)/2)*22/9)+(((25.4+31.4)/2)*21.9/9)</f>
        <v>128.99555555555554</v>
      </c>
      <c r="L46" s="21">
        <f>22.3*(10+(20/12))/9</f>
        <v>28.907407407407408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>
        <v>0.01</v>
      </c>
    </row>
    <row r="47" spans="2:31" ht="13.35" customHeight="1" x14ac:dyDescent="0.25">
      <c r="B47" s="38"/>
      <c r="C47" s="13" t="s">
        <v>78</v>
      </c>
      <c r="D47" s="10"/>
      <c r="E47" s="10"/>
      <c r="F47" s="10"/>
      <c r="G47" s="10"/>
      <c r="H47" s="10"/>
      <c r="I47" s="10"/>
      <c r="J47" s="10"/>
      <c r="K47" s="5"/>
      <c r="L47" s="5"/>
      <c r="M47" s="5"/>
      <c r="N47" s="22">
        <f>(20+(16/12))*((28+22)/2)/9</f>
        <v>59.259259259259252</v>
      </c>
      <c r="O47" s="5"/>
      <c r="P47" s="21">
        <f>(((21.5+27.5)/2)*22*0.375/27)+(((21.5+27.5)/2)*22.82*0.375/27)</f>
        <v>15.251249999999999</v>
      </c>
      <c r="Q47" s="21">
        <f>((21.5+27.5)/2)*23.5*0.5/27</f>
        <v>10.662037037037036</v>
      </c>
      <c r="R47" s="21">
        <f>((21.5+27.5)/2)*23.5/9*0.06</f>
        <v>3.8383333333333329</v>
      </c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 ht="13.35" customHeight="1" x14ac:dyDescent="0.25">
      <c r="B48" s="38"/>
      <c r="C48" s="13" t="s">
        <v>79</v>
      </c>
      <c r="D48" s="10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21">
        <f>44*(10+(20/12))*((1.57+0.84)/2)/27</f>
        <v>22.909876543209876</v>
      </c>
      <c r="Q48" s="5"/>
      <c r="R48" s="21">
        <f>(23*12/9)*0.06</f>
        <v>1.84</v>
      </c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 ht="12.75" customHeight="1" x14ac:dyDescent="0.25">
      <c r="B49" s="38"/>
      <c r="C49" s="24" t="s">
        <v>80</v>
      </c>
      <c r="D49" s="25"/>
      <c r="E49" s="25"/>
      <c r="F49" s="25"/>
      <c r="G49" s="25"/>
      <c r="H49" s="25"/>
      <c r="I49" s="25"/>
      <c r="J49" s="25"/>
      <c r="K49" s="5"/>
      <c r="L49" s="5"/>
      <c r="M49" s="5"/>
      <c r="N49" s="22">
        <f>(20+(16/12))*((31+25)/2)/9</f>
        <v>66.370370370370367</v>
      </c>
      <c r="O49" s="5"/>
      <c r="P49" s="21">
        <f>(((25.4+31.4)/2)*21.9*0.375/27)+(((25.4+31.4)/2)*22.5*0.375/27)</f>
        <v>17.513333333333332</v>
      </c>
      <c r="Q49" s="21">
        <f>23.5*((31.4+25.4)/2)*0.5/27</f>
        <v>12.359259259259259</v>
      </c>
      <c r="R49" s="21">
        <f>23.5*((31.4+25.4)/2)*0.06/9</f>
        <v>4.4493333333333327</v>
      </c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 ht="12.75" customHeight="1" x14ac:dyDescent="0.25">
      <c r="B50" s="27"/>
      <c r="C50" s="13"/>
      <c r="D50" s="10"/>
      <c r="E50" s="10"/>
      <c r="F50" s="10"/>
      <c r="G50" s="10"/>
      <c r="H50" s="10"/>
      <c r="I50" s="10"/>
      <c r="J50" s="11"/>
      <c r="K50" s="4"/>
      <c r="L50" s="5"/>
      <c r="M50" s="5"/>
      <c r="N50" s="22"/>
      <c r="O50" s="5"/>
      <c r="P50" s="21"/>
      <c r="Q50" s="21"/>
      <c r="R50" s="21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 ht="12.75" customHeight="1" x14ac:dyDescent="0.25">
      <c r="B51" s="32">
        <v>46</v>
      </c>
      <c r="C51" s="19" t="s">
        <v>86</v>
      </c>
      <c r="D51" s="20"/>
      <c r="E51" s="20"/>
      <c r="F51" s="20"/>
      <c r="G51" s="20"/>
      <c r="H51" s="20"/>
      <c r="I51" s="20"/>
      <c r="J51" s="26"/>
      <c r="K51" s="4"/>
      <c r="L51" s="5"/>
      <c r="M51" s="5"/>
      <c r="N51" s="5"/>
      <c r="O51" s="5"/>
      <c r="P51" s="5"/>
      <c r="Q51" s="5"/>
      <c r="R51" s="5"/>
      <c r="S51" s="5"/>
      <c r="T51" s="5">
        <v>150</v>
      </c>
      <c r="U51" s="5"/>
      <c r="V51" s="5"/>
      <c r="W51" s="5"/>
      <c r="X51" s="5"/>
      <c r="Y51" s="5">
        <v>2</v>
      </c>
      <c r="Z51" s="5"/>
      <c r="AA51" s="5"/>
      <c r="AB51" s="5"/>
      <c r="AC51" s="5"/>
      <c r="AD51" s="5"/>
      <c r="AE51" s="5"/>
    </row>
    <row r="52" spans="2:31" ht="13.35" customHeight="1" x14ac:dyDescent="0.25">
      <c r="B52" s="38"/>
      <c r="C52" s="13" t="s">
        <v>87</v>
      </c>
      <c r="D52" s="10"/>
      <c r="E52" s="10"/>
      <c r="F52" s="10"/>
      <c r="G52" s="10"/>
      <c r="H52" s="10"/>
      <c r="I52" s="10"/>
      <c r="J52" s="11"/>
      <c r="K52" s="4"/>
      <c r="L52" s="5"/>
      <c r="M52" s="5"/>
      <c r="N52" s="5"/>
      <c r="O52" s="5"/>
      <c r="P52" s="5"/>
      <c r="Q52" s="5"/>
      <c r="R52" s="5"/>
      <c r="S52" s="5"/>
      <c r="T52" s="5">
        <f>225</f>
        <v>225</v>
      </c>
      <c r="U52" s="5"/>
      <c r="V52" s="5"/>
      <c r="W52" s="5"/>
      <c r="X52" s="5"/>
      <c r="Y52" s="5">
        <v>3</v>
      </c>
      <c r="Z52" s="5"/>
      <c r="AA52" s="5"/>
      <c r="AB52" s="5"/>
      <c r="AC52" s="5"/>
      <c r="AD52" s="5"/>
      <c r="AE52" s="5"/>
    </row>
    <row r="53" spans="2:31" ht="13.35" customHeight="1" x14ac:dyDescent="0.25">
      <c r="B53" s="38"/>
      <c r="C53" s="13" t="s">
        <v>68</v>
      </c>
      <c r="D53" s="10"/>
      <c r="E53" s="10"/>
      <c r="F53" s="10"/>
      <c r="G53" s="10"/>
      <c r="H53" s="10"/>
      <c r="I53" s="10"/>
      <c r="J53" s="10"/>
      <c r="K53" s="5"/>
      <c r="L53" s="5"/>
      <c r="M53" s="5">
        <v>138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 ht="13.35" customHeight="1" x14ac:dyDescent="0.25">
      <c r="B54" s="38"/>
      <c r="C54" s="13" t="s">
        <v>67</v>
      </c>
      <c r="D54" s="10"/>
      <c r="E54" s="10"/>
      <c r="F54" s="10"/>
      <c r="G54" s="10"/>
      <c r="H54" s="10"/>
      <c r="I54" s="10"/>
      <c r="J54" s="10"/>
      <c r="K54" s="5"/>
      <c r="L54" s="5"/>
      <c r="M54" s="5">
        <v>141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 ht="13.35" customHeight="1" x14ac:dyDescent="0.25">
      <c r="B55" s="38"/>
      <c r="C55" s="14" t="s">
        <v>74</v>
      </c>
      <c r="D55" s="10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>
        <v>1</v>
      </c>
      <c r="X55" s="5"/>
      <c r="Y55" s="5">
        <v>1</v>
      </c>
      <c r="Z55" s="5"/>
      <c r="AA55" s="5"/>
      <c r="AB55" s="5"/>
      <c r="AC55" s="5"/>
      <c r="AD55" s="5"/>
      <c r="AE55" s="5"/>
    </row>
    <row r="56" spans="2:31" ht="13.35" customHeight="1" x14ac:dyDescent="0.25">
      <c r="B56" s="38"/>
      <c r="C56" s="13" t="s">
        <v>76</v>
      </c>
      <c r="D56" s="10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>
        <v>1</v>
      </c>
      <c r="X56" s="5"/>
      <c r="Y56" s="5">
        <v>1</v>
      </c>
      <c r="Z56" s="5"/>
      <c r="AA56" s="5"/>
      <c r="AB56" s="5"/>
      <c r="AC56" s="5"/>
      <c r="AD56" s="5"/>
      <c r="AE56" s="5"/>
    </row>
    <row r="57" spans="2:31" ht="13.35" customHeight="1" x14ac:dyDescent="0.25">
      <c r="B57" s="38"/>
      <c r="C57" s="13" t="s">
        <v>75</v>
      </c>
      <c r="D57" s="10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>
        <v>1</v>
      </c>
      <c r="Y57" s="5">
        <v>1</v>
      </c>
      <c r="Z57" s="5"/>
      <c r="AA57" s="5"/>
      <c r="AB57" s="5"/>
      <c r="AC57" s="5"/>
      <c r="AD57" s="5"/>
      <c r="AE57" s="5"/>
    </row>
    <row r="58" spans="2:31" ht="13.35" customHeight="1" x14ac:dyDescent="0.25">
      <c r="B58" s="38"/>
      <c r="C58" s="13" t="s">
        <v>77</v>
      </c>
      <c r="D58" s="10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>
        <v>1</v>
      </c>
      <c r="X58" s="5"/>
      <c r="Y58" s="5">
        <v>1</v>
      </c>
      <c r="Z58" s="5"/>
      <c r="AA58" s="5"/>
      <c r="AB58" s="5"/>
      <c r="AC58" s="5"/>
      <c r="AD58" s="5"/>
      <c r="AE58" s="5"/>
    </row>
    <row r="59" spans="2:31" ht="13.35" customHeight="1" x14ac:dyDescent="0.25">
      <c r="B59" s="38"/>
      <c r="C59" s="13" t="s">
        <v>73</v>
      </c>
      <c r="D59" s="10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>
        <v>22</v>
      </c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 ht="13.35" customHeight="1" x14ac:dyDescent="0.25">
      <c r="B60" s="38"/>
      <c r="C60" s="13" t="s">
        <v>72</v>
      </c>
      <c r="D60" s="10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>
        <v>22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 ht="13.35" customHeight="1" x14ac:dyDescent="0.25">
      <c r="B61" s="38"/>
      <c r="C61" s="13" t="s">
        <v>62</v>
      </c>
      <c r="D61" s="10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>
        <v>0.01</v>
      </c>
      <c r="AE61" s="5"/>
    </row>
    <row r="62" spans="2:31" ht="13.35" customHeight="1" x14ac:dyDescent="0.25">
      <c r="B62" s="38"/>
      <c r="C62" s="13" t="s">
        <v>63</v>
      </c>
      <c r="D62" s="10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>
        <v>0.01</v>
      </c>
      <c r="AE62" s="5"/>
    </row>
    <row r="63" spans="2:31" ht="13.35" customHeight="1" x14ac:dyDescent="0.25">
      <c r="B63" s="38"/>
      <c r="C63" s="13" t="s">
        <v>64</v>
      </c>
      <c r="D63" s="10"/>
      <c r="E63" s="10"/>
      <c r="F63" s="10"/>
      <c r="G63" s="10"/>
      <c r="H63" s="10"/>
      <c r="I63" s="10"/>
      <c r="J63" s="10"/>
      <c r="K63" s="5">
        <f>(22.3*20/9)+(22.2*21/9)</f>
        <v>101.35555555555555</v>
      </c>
      <c r="L63" s="21">
        <f>22.3*14/9</f>
        <v>34.68888888888889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>
        <v>0.01</v>
      </c>
    </row>
    <row r="64" spans="2:31" ht="13.35" customHeight="1" x14ac:dyDescent="0.25">
      <c r="B64" s="38"/>
      <c r="C64" s="13" t="s">
        <v>69</v>
      </c>
      <c r="D64" s="10"/>
      <c r="E64" s="10"/>
      <c r="F64" s="10"/>
      <c r="G64" s="10"/>
      <c r="H64" s="10"/>
      <c r="I64" s="10"/>
      <c r="J64" s="10"/>
      <c r="K64" s="5"/>
      <c r="L64" s="5"/>
      <c r="M64" s="5"/>
      <c r="N64" s="22">
        <f>(20+(16/12))*20/9</f>
        <v>47.407407407407405</v>
      </c>
      <c r="O64" s="5"/>
      <c r="P64" s="21">
        <f>(22.3*20*0.375/27)+(23*20*0.375/27)</f>
        <v>12.583333333333334</v>
      </c>
      <c r="Q64" s="21">
        <f>24*20*0.5/27</f>
        <v>8.8888888888888893</v>
      </c>
      <c r="R64" s="21">
        <f>22.3*20/9*0.06</f>
        <v>2.9733333333333332</v>
      </c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 ht="13.35" customHeight="1" x14ac:dyDescent="0.25">
      <c r="B65" s="38"/>
      <c r="C65" s="13" t="s">
        <v>70</v>
      </c>
      <c r="D65" s="10"/>
      <c r="E65" s="10"/>
      <c r="F65" s="10"/>
      <c r="G65" s="10"/>
      <c r="H65" s="10"/>
      <c r="I65" s="10"/>
      <c r="J65" s="10"/>
      <c r="K65" s="5"/>
      <c r="L65" s="5"/>
      <c r="M65" s="5"/>
      <c r="N65" s="22">
        <f>(20+(16/12))*14/9</f>
        <v>33.185185185185183</v>
      </c>
      <c r="O65" s="5"/>
      <c r="P65" s="21">
        <f>(22.3*14*0.375/27)+(23*14*0.375/27)</f>
        <v>8.8083333333333336</v>
      </c>
      <c r="Q65" s="21">
        <f>24*14*0.5/27</f>
        <v>6.2222222222222223</v>
      </c>
      <c r="R65" s="21">
        <f>22.3*14/9*0.06</f>
        <v>2.0813333333333333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 ht="12.75" customHeight="1" x14ac:dyDescent="0.25">
      <c r="B66" s="33"/>
      <c r="C66" s="24" t="s">
        <v>71</v>
      </c>
      <c r="D66" s="25"/>
      <c r="E66" s="25"/>
      <c r="F66" s="25"/>
      <c r="G66" s="25"/>
      <c r="H66" s="25"/>
      <c r="I66" s="25"/>
      <c r="J66" s="25"/>
      <c r="K66" s="5"/>
      <c r="L66" s="5"/>
      <c r="M66" s="5"/>
      <c r="N66" s="22">
        <f>(20+(16/12))*21/9</f>
        <v>49.777777777777779</v>
      </c>
      <c r="O66" s="5"/>
      <c r="P66" s="21">
        <f>(22.2*21*0.375/27)+(22.9*21*0.375/27)</f>
        <v>13.154166666666665</v>
      </c>
      <c r="Q66" s="21">
        <f>23.9*21*0.5/27</f>
        <v>9.2944444444444443</v>
      </c>
      <c r="R66" s="21">
        <f>22.2*21/9*0.06</f>
        <v>3.1079999999999997</v>
      </c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 ht="13.35" customHeight="1" x14ac:dyDescent="0.25">
      <c r="B67" s="39" t="s">
        <v>23</v>
      </c>
      <c r="C67" s="40"/>
      <c r="D67" s="40"/>
      <c r="E67" s="40"/>
      <c r="F67" s="40"/>
      <c r="G67" s="40"/>
      <c r="H67" s="40"/>
      <c r="I67" s="40"/>
      <c r="J67" s="41"/>
      <c r="K67" s="34">
        <f t="shared" ref="K67:R67" si="0">SUM(K6:K66)</f>
        <v>363.08444444444439</v>
      </c>
      <c r="L67" s="34">
        <f t="shared" si="0"/>
        <v>102.88518518518518</v>
      </c>
      <c r="M67" s="32">
        <f t="shared" si="0"/>
        <v>1228</v>
      </c>
      <c r="N67" s="34">
        <f t="shared" si="0"/>
        <v>421.92592592592587</v>
      </c>
      <c r="O67" s="32">
        <f t="shared" si="0"/>
        <v>132</v>
      </c>
      <c r="P67" s="34">
        <f t="shared" si="0"/>
        <v>133.85084876543209</v>
      </c>
      <c r="Q67" s="34">
        <f t="shared" si="0"/>
        <v>78.226851851851848</v>
      </c>
      <c r="R67" s="34">
        <f t="shared" si="0"/>
        <v>28.611666666666665</v>
      </c>
      <c r="S67" s="32"/>
      <c r="T67" s="32">
        <f t="shared" ref="T67:AE67" si="1">SUM(T6:T66)</f>
        <v>375</v>
      </c>
      <c r="U67" s="32">
        <f t="shared" si="1"/>
        <v>1175</v>
      </c>
      <c r="V67" s="32">
        <f t="shared" si="1"/>
        <v>2</v>
      </c>
      <c r="W67" s="32">
        <f t="shared" si="1"/>
        <v>7</v>
      </c>
      <c r="X67" s="32">
        <f t="shared" si="1"/>
        <v>4</v>
      </c>
      <c r="Y67" s="32">
        <f t="shared" si="1"/>
        <v>32</v>
      </c>
      <c r="Z67" s="32">
        <f t="shared" si="1"/>
        <v>24</v>
      </c>
      <c r="AA67" s="32">
        <f t="shared" si="1"/>
        <v>8</v>
      </c>
      <c r="AB67" s="32">
        <f t="shared" si="1"/>
        <v>3</v>
      </c>
      <c r="AC67" s="32">
        <f t="shared" si="1"/>
        <v>10</v>
      </c>
      <c r="AD67" s="30">
        <f t="shared" si="1"/>
        <v>0.08</v>
      </c>
      <c r="AE67" s="30">
        <f t="shared" si="1"/>
        <v>0.04</v>
      </c>
    </row>
    <row r="68" spans="2:31" ht="13.35" customHeight="1" x14ac:dyDescent="0.25">
      <c r="B68" s="42"/>
      <c r="C68" s="43"/>
      <c r="D68" s="43"/>
      <c r="E68" s="43"/>
      <c r="F68" s="43"/>
      <c r="G68" s="43"/>
      <c r="H68" s="43"/>
      <c r="I68" s="43"/>
      <c r="J68" s="44"/>
      <c r="K68" s="35"/>
      <c r="L68" s="35"/>
      <c r="M68" s="33"/>
      <c r="N68" s="35"/>
      <c r="O68" s="33"/>
      <c r="P68" s="35"/>
      <c r="Q68" s="35"/>
      <c r="R68" s="3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1"/>
      <c r="AE68" s="31"/>
    </row>
    <row r="70" spans="2:31" x14ac:dyDescent="0.25">
      <c r="N70"/>
      <c r="O70"/>
      <c r="P70"/>
      <c r="Q70"/>
      <c r="R70"/>
    </row>
    <row r="71" spans="2:31" x14ac:dyDescent="0.25">
      <c r="N71"/>
      <c r="O71"/>
      <c r="P71"/>
      <c r="Q71"/>
      <c r="R71"/>
    </row>
    <row r="72" spans="2:31" x14ac:dyDescent="0.25">
      <c r="N72"/>
      <c r="O72"/>
      <c r="P72"/>
      <c r="Q72"/>
      <c r="R72"/>
    </row>
    <row r="73" spans="2:31" x14ac:dyDescent="0.25">
      <c r="N73"/>
      <c r="O73"/>
      <c r="P73"/>
      <c r="Q73"/>
      <c r="R73"/>
    </row>
  </sheetData>
  <mergeCells count="48">
    <mergeCell ref="AC3:AC4"/>
    <mergeCell ref="AD3:AD4"/>
    <mergeCell ref="AE3:AE4"/>
    <mergeCell ref="X3:X4"/>
    <mergeCell ref="Y3:Y4"/>
    <mergeCell ref="Z3:Z4"/>
    <mergeCell ref="AA3:AA4"/>
    <mergeCell ref="AB3:AB4"/>
    <mergeCell ref="S3:S4"/>
    <mergeCell ref="T3:T4"/>
    <mergeCell ref="U3:U4"/>
    <mergeCell ref="V3:V4"/>
    <mergeCell ref="W3:W4"/>
    <mergeCell ref="N3:N4"/>
    <mergeCell ref="O3:O4"/>
    <mergeCell ref="P3:P4"/>
    <mergeCell ref="Q3:Q4"/>
    <mergeCell ref="R3:R4"/>
    <mergeCell ref="B3:B4"/>
    <mergeCell ref="C3:J5"/>
    <mergeCell ref="K3:K4"/>
    <mergeCell ref="L3:L4"/>
    <mergeCell ref="M3:M4"/>
    <mergeCell ref="S67:S68"/>
    <mergeCell ref="R67:R68"/>
    <mergeCell ref="B6:B25"/>
    <mergeCell ref="B27:B49"/>
    <mergeCell ref="B51:B66"/>
    <mergeCell ref="B67:J68"/>
    <mergeCell ref="K67:K68"/>
    <mergeCell ref="Q67:Q68"/>
    <mergeCell ref="P67:P68"/>
    <mergeCell ref="O67:O68"/>
    <mergeCell ref="L67:L68"/>
    <mergeCell ref="N67:N68"/>
    <mergeCell ref="M67:M68"/>
    <mergeCell ref="X67:X68"/>
    <mergeCell ref="W67:W68"/>
    <mergeCell ref="V67:V68"/>
    <mergeCell ref="U67:U68"/>
    <mergeCell ref="T67:T68"/>
    <mergeCell ref="AE67:AE68"/>
    <mergeCell ref="AD67:AD68"/>
    <mergeCell ref="AB67:AB68"/>
    <mergeCell ref="AA67:AA68"/>
    <mergeCell ref="Y67:Y68"/>
    <mergeCell ref="AC67:AC68"/>
    <mergeCell ref="Z67:Z68"/>
  </mergeCells>
  <conditionalFormatting sqref="K46:L46">
    <cfRule type="containsBlanks" dxfId="3" priority="6">
      <formula>LEN(TRIM(K46))=0</formula>
    </cfRule>
  </conditionalFormatting>
  <conditionalFormatting sqref="P23:R25">
    <cfRule type="containsBlanks" dxfId="2" priority="12">
      <formula>LEN(TRIM(P23))=0</formula>
    </cfRule>
  </conditionalFormatting>
  <conditionalFormatting sqref="P47:R47 P48 R48:R49 P49:R49">
    <cfRule type="containsBlanks" dxfId="1" priority="11">
      <formula>LEN(TRIM(P47))=0</formula>
    </cfRule>
  </conditionalFormatting>
  <conditionalFormatting sqref="P64:R66">
    <cfRule type="containsBlanks" dxfId="0" priority="10">
      <formula>LEN(TRIM(P64))=0</formula>
    </cfRule>
  </conditionalFormatting>
  <printOptions verticalCentered="1"/>
  <pageMargins left="0.9" right="0.25" top="0.2" bottom="0.2" header="0.5" footer="0.5"/>
  <pageSetup paperSize="1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Lemke, Dana</dc:creator>
  <cp:lastModifiedBy>Lemke, Dana</cp:lastModifiedBy>
  <cp:lastPrinted>2024-09-18T11:46:23Z</cp:lastPrinted>
  <dcterms:created xsi:type="dcterms:W3CDTF">2024-09-05T18:06:56Z</dcterms:created>
  <dcterms:modified xsi:type="dcterms:W3CDTF">2024-10-07T15:34:39Z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